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euille 1" sheetId="1" r:id="rId2"/>
  </sheets>
  <definedNames>
    <definedName name="QTE_E41F9273F1295347A923DF741821F46F">'Feuille 1'!$C$10</definedName>
    <definedName name="PU_E41F9273F1295347A923DF741821F46F">'Feuille 1'!$E$10</definedName>
    <definedName name="UNITE_E41F9273F1295347A923DF741821F46F">'Feuille 1'!$D$10</definedName>
    <definedName name="CODE_E41F9273F1295347A923DF741821F46F">'Feuille 1'!$A$10</definedName>
    <definedName name="DESI_E41F9273F1295347A923DF741821F46F_\BO">'Feuille 1'!$B$10</definedName>
    <definedName name="QTE_5C240C8B51DD654080E84967227593D7">'Feuille 1'!$C$11</definedName>
    <definedName name="PU_5C240C8B51DD654080E84967227593D7">'Feuille 1'!$E$11</definedName>
    <definedName name="UNITE_5C240C8B51DD654080E84967227593D7">'Feuille 1'!$D$11</definedName>
    <definedName name="CODE_5C240C8B51DD654080E84967227593D7">'Feuille 1'!$A$11</definedName>
    <definedName name="DESI_5C240C8B51DD654080E84967227593D7_\AR">'Feuille 1'!$B$11</definedName>
    <definedName name="CODE_A9FE97131EC4F74E8B9863C5EE2006A8">'Feuille 1'!$A$12</definedName>
    <definedName name="DESI_A9FE97131EC4F74E8B9863C5EE2006A8_\AR">'Feuille 1'!$B$12</definedName>
    <definedName name="QTE_A9FE97131EC4F74E8B9863C5EE2006A8">'Feuille 1'!$C$12</definedName>
    <definedName name="PU_A9FE97131EC4F74E8B9863C5EE2006A8">'Feuille 1'!$E$12</definedName>
    <definedName name="UNITE_A9FE97131EC4F74E8B9863C5EE2006A8">'Feuille 1'!$D$12</definedName>
    <definedName name="CODE_EAB6F79413E4BF469CD03D9866758DDB">'Feuille 1'!$A$13</definedName>
    <definedName name="DESI_EAB6F79413E4BF469CD03D9866758DDB_\AR">'Feuille 1'!$B$13</definedName>
    <definedName name="TLOC_EAB6F79413E4BF469CD03D9866758DDB">'Feuille 1'!$B$14</definedName>
    <definedName name="LOC_EAB6F79413E4BF469CD03D9866758DDB">'Feuille 1'!$B$15</definedName>
    <definedName name="QTE_EAB6F79413E4BF469CD03D9866758DDB">'Feuille 1'!$C$13</definedName>
    <definedName name="PU_EAB6F79413E4BF469CD03D9866758DDB">'Feuille 1'!$E$13</definedName>
    <definedName name="UNITE_EAB6F79413E4BF469CD03D9866758DDB">'Feuille 1'!$D$13</definedName>
    <definedName name="CODE_17FBFD03B7E5F54290B77F8E4F9B7556">'Feuille 1'!$A$16</definedName>
    <definedName name="DESI_17FBFD03B7E5F54290B77F8E4F9B7556_\AR">'Feuille 1'!$B$16</definedName>
    <definedName name="TLOC_17FBFD03B7E5F54290B77F8E4F9B7556">'Feuille 1'!$B$17</definedName>
    <definedName name="LOC_17FBFD03B7E5F54290B77F8E4F9B7556">'Feuille 1'!$B$18</definedName>
    <definedName name="QTE_17FBFD03B7E5F54290B77F8E4F9B7556">'Feuille 1'!$C$16</definedName>
    <definedName name="PU_17FBFD03B7E5F54290B77F8E4F9B7556">'Feuille 1'!$E$16</definedName>
    <definedName name="UNITE_17FBFD03B7E5F54290B77F8E4F9B7556">'Feuille 1'!$D$16</definedName>
    <definedName name="CODE_759655A0C681DC46B618AF6495B63AD9">'Feuille 1'!$A$19</definedName>
    <definedName name="DESI_759655A0C681DC46B618AF6495B63AD9_\AR">'Feuille 1'!$B$19</definedName>
    <definedName name="TLOC_759655A0C681DC46B618AF6495B63AD9">'Feuille 1'!$B$20</definedName>
    <definedName name="LOC_759655A0C681DC46B618AF6495B63AD9">'Feuille 1'!$B$21</definedName>
    <definedName name="QTE_759655A0C681DC46B618AF6495B63AD9">'Feuille 1'!$C$19</definedName>
    <definedName name="PU_759655A0C681DC46B618AF6495B63AD9">'Feuille 1'!$E$19</definedName>
    <definedName name="UNITE_759655A0C681DC46B618AF6495B63AD9">'Feuille 1'!$D$19</definedName>
    <definedName name="CODE_36308D74CD0C5D44BF7E8324F536A025">'Feuille 1'!$A$22</definedName>
    <definedName name="DESI_36308D74CD0C5D44BF7E8324F536A025_\AR">'Feuille 1'!$B$22</definedName>
    <definedName name="QTE_36308D74CD0C5D44BF7E8324F536A025">'Feuille 1'!$C$22</definedName>
    <definedName name="PU_36308D74CD0C5D44BF7E8324F536A025">'Feuille 1'!$E$22</definedName>
    <definedName name="UNITE_36308D74CD0C5D44BF7E8324F536A025">'Feuille 1'!$D$22</definedName>
    <definedName name="CODE_378C7C6F62353946916D544A866D6686">'Feuille 1'!$A$23</definedName>
    <definedName name="DESI_378C7C6F62353946916D544A866D6686_\AR">'Feuille 1'!$B$23</definedName>
    <definedName name="TLOC_378C7C6F62353946916D544A866D6686">'Feuille 1'!$B$24</definedName>
    <definedName name="LOC_378C7C6F62353946916D544A866D6686">'Feuille 1'!$B$25</definedName>
    <definedName name="QTE_378C7C6F62353946916D544A866D6686">'Feuille 1'!$C$23</definedName>
    <definedName name="PU_378C7C6F62353946916D544A866D6686">'Feuille 1'!$E$23</definedName>
    <definedName name="UNITE_378C7C6F62353946916D544A866D6686">'Feuille 1'!$D$23</definedName>
    <definedName name="CODE_716D74560F222745911EB1A342317A4C">'Feuille 1'!$A$26</definedName>
    <definedName name="DESI_716D74560F222745911EB1A342317A4C_\AR">'Feuille 1'!$B$26</definedName>
    <definedName name="TLOC_716D74560F222745911EB1A342317A4C">'Feuille 1'!$B$27</definedName>
    <definedName name="LOC_716D74560F222745911EB1A342317A4C">'Feuille 1'!$B$28</definedName>
    <definedName name="QTE_716D74560F222745911EB1A342317A4C">'Feuille 1'!$C$26</definedName>
    <definedName name="PU_716D74560F222745911EB1A342317A4C">'Feuille 1'!$E$26</definedName>
    <definedName name="UNITE_716D74560F222745911EB1A342317A4C">'Feuille 1'!$D$26</definedName>
    <definedName name="CODE_3513FAA84FCCA34AB852B66A312A5463">'Feuille 1'!$A$29</definedName>
    <definedName name="DESI_3513FAA84FCCA34AB852B66A312A5463_\AR">'Feuille 1'!$B$29</definedName>
    <definedName name="QTE_3513FAA84FCCA34AB852B66A312A5463">'Feuille 1'!$C$29</definedName>
    <definedName name="PU_3513FAA84FCCA34AB852B66A312A5463">'Feuille 1'!$E$29</definedName>
    <definedName name="UNITE_3513FAA84FCCA34AB852B66A312A5463">'Feuille 1'!$D$29</definedName>
    <definedName name="CODE_E50AADC2A293C844A00239595943F086">'Feuille 1'!$A$30</definedName>
    <definedName name="DESI_E50AADC2A293C844A00239595943F086_\AR">'Feuille 1'!$B$30</definedName>
    <definedName name="TLOC_E50AADC2A293C844A00239595943F086">'Feuille 1'!$B$31</definedName>
    <definedName name="LOC_E50AADC2A293C844A00239595943F086">'Feuille 1'!$B$32</definedName>
    <definedName name="QTE_E50AADC2A293C844A00239595943F086">'Feuille 1'!$C$30</definedName>
    <definedName name="PU_E50AADC2A293C844A00239595943F086">'Feuille 1'!$E$30</definedName>
    <definedName name="UNITE_E50AADC2A293C844A00239595943F086">'Feuille 1'!$D$30</definedName>
    <definedName name="CODE_205E8A8ABD354343B05CAC4963A14A30">'Feuille 1'!$A$33</definedName>
    <definedName name="DESI_205E8A8ABD354343B05CAC4963A14A30_\AR">'Feuille 1'!$B$33</definedName>
    <definedName name="QTE_205E8A8ABD354343B05CAC4963A14A30">'Feuille 1'!$C$33</definedName>
    <definedName name="PU_205E8A8ABD354343B05CAC4963A14A30">'Feuille 1'!$E$33</definedName>
    <definedName name="UNITE_205E8A8ABD354343B05CAC4963A14A30">'Feuille 1'!$D$33</definedName>
    <definedName name="CODE_9401777035FB3445B73317783FD64D50">'Feuille 1'!$A$34</definedName>
    <definedName name="DESI_9401777035FB3445B73317783FD64D50_\AR">'Feuille 1'!$B$34</definedName>
    <definedName name="TLOC_9401777035FB3445B73317783FD64D50">'Feuille 1'!$B$35</definedName>
    <definedName name="LOC_9401777035FB3445B73317783FD64D50">'Feuille 1'!$B$36</definedName>
    <definedName name="QTE_9401777035FB3445B73317783FD64D50">'Feuille 1'!$C$34</definedName>
    <definedName name="PU_9401777035FB3445B73317783FD64D50">'Feuille 1'!$E$34</definedName>
    <definedName name="UNITE_9401777035FB3445B73317783FD64D50">'Feuille 1'!$D$34</definedName>
    <definedName name="CODE_89444CE0F480A345959AF6106F97AF62">'Feuille 1'!$A$37</definedName>
    <definedName name="DESI_89444CE0F480A345959AF6106F97AF62_\AR">'Feuille 1'!$B$37</definedName>
    <definedName name="TLOC_89444CE0F480A345959AF6106F97AF62">'Feuille 1'!$B$38</definedName>
    <definedName name="LOC_89444CE0F480A345959AF6106F97AF62">'Feuille 1'!$B$39</definedName>
    <definedName name="QTE_89444CE0F480A345959AF6106F97AF62">'Feuille 1'!$C$37</definedName>
    <definedName name="PU_89444CE0F480A345959AF6106F97AF62">'Feuille 1'!$E$37</definedName>
    <definedName name="UNITE_89444CE0F480A345959AF6106F97AF62">'Feuille 1'!$D$37</definedName>
    <definedName name="CODE_B01D5F61FAD8F945BF00370F0B88E66E">'Feuille 1'!$A$40</definedName>
    <definedName name="DESI_B01D5F61FAD8F945BF00370F0B88E66E_\AR">'Feuille 1'!$B$40</definedName>
    <definedName name="TLOC_B01D5F61FAD8F945BF00370F0B88E66E">'Feuille 1'!$B$41</definedName>
    <definedName name="LOC_B01D5F61FAD8F945BF00370F0B88E66E">'Feuille 1'!$B$42</definedName>
    <definedName name="QTE_B01D5F61FAD8F945BF00370F0B88E66E">'Feuille 1'!$C$40</definedName>
    <definedName name="PU_B01D5F61FAD8F945BF00370F0B88E66E">'Feuille 1'!$E$40</definedName>
    <definedName name="UNITE_B01D5F61FAD8F945BF00370F0B88E66E">'Feuille 1'!$D$40</definedName>
    <definedName name="CODE_7C5529EE8CCC52439DD33F6351244E32">'Feuille 1'!$A$43</definedName>
    <definedName name="DESI_7C5529EE8CCC52439DD33F6351244E32_\AR">'Feuille 1'!$B$43</definedName>
    <definedName name="TLOC_7C5529EE8CCC52439DD33F6351244E32">'Feuille 1'!$B$44</definedName>
    <definedName name="LOC_7C5529EE8CCC52439DD33F6351244E32">'Feuille 1'!$B$45</definedName>
    <definedName name="QTE_7C5529EE8CCC52439DD33F6351244E32">'Feuille 1'!$C$43</definedName>
    <definedName name="PU_7C5529EE8CCC52439DD33F6351244E32">'Feuille 1'!$E$43</definedName>
    <definedName name="UNITE_7C5529EE8CCC52439DD33F6351244E32">'Feuille 1'!$D$43</definedName>
  </definedNames>
  <calcPr calcId="0" iterate="1" iterateCount="1000" iterateDelta="0.01"/>
</workbook>
</file>

<file path=xl/sharedStrings.xml><?xml version="1.0" encoding="utf-8"?>
<sst xmlns="http://schemas.openxmlformats.org/spreadsheetml/2006/main" count="128" uniqueCount="60">
  <si>
    <t xml:space="preserve"> </t>
  </si>
  <si>
    <t>K187 Construction de 10 logements locatifs et 12 logements en accession BRS</t>
  </si>
  <si>
    <t>logements</t>
  </si>
  <si>
    <t>Estimatif</t>
  </si>
  <si>
    <t>Lot 10 METALLERIE</t>
  </si>
  <si>
    <t>Code</t>
  </si>
  <si>
    <t>Désignation</t>
  </si>
  <si>
    <t>Qu.</t>
  </si>
  <si>
    <t>U.</t>
  </si>
  <si>
    <t>Px U.</t>
  </si>
  <si>
    <t>Px tot.</t>
  </si>
  <si>
    <t>Solution de base</t>
  </si>
  <si>
    <t>10.4</t>
  </si>
  <si>
    <t>DESCRIPTION DES OUVRAGES</t>
  </si>
  <si>
    <t>10.4.1</t>
  </si>
  <si>
    <t>PORTES METALLIQUES</t>
  </si>
  <si>
    <t>10.4.1.1</t>
  </si>
  <si>
    <t>Porte de garages basculantes PB1</t>
  </si>
  <si>
    <t>U</t>
  </si>
  <si>
    <t>Localisation</t>
  </si>
  <si>
    <t>Suivant plan : 
maisons individuelles
- portes de garages basculantes repère PB1</t>
  </si>
  <si>
    <t>10.4.1.2</t>
  </si>
  <si>
    <t>Portes métalliques M.EXT 1, dimension 93 x 204 cm</t>
  </si>
  <si>
    <t>Suivant plan : 
Local cycles
- portes de services repère M.EXT 1</t>
  </si>
  <si>
    <t>10.4.1.3</t>
  </si>
  <si>
    <t>Portes métalliques M.EXT 2, dimension 93 x 204 cm</t>
  </si>
  <si>
    <t>Suivant plan : 
Local cycles
- portes de services repère M.EXT 2</t>
  </si>
  <si>
    <t>10.4.2</t>
  </si>
  <si>
    <t>GARDE-CORPS</t>
  </si>
  <si>
    <t>10.4.2.1</t>
  </si>
  <si>
    <t>Garde-corps extérieurs</t>
  </si>
  <si>
    <t>ml</t>
  </si>
  <si>
    <t xml:space="preserve">- Gardes corps des balcons et terrasses selon détails garde corps
</t>
  </si>
  <si>
    <t>10.4.2.2</t>
  </si>
  <si>
    <t>Gardes-corps intérieurs</t>
  </si>
  <si>
    <t>Suivant plans :
- Garde-corps intérieurs sur paliers au R+2 du batiment B
- Garde-corps intérieurs sur paliers au R+1 du batiment A</t>
  </si>
  <si>
    <t>10.4.3</t>
  </si>
  <si>
    <t>MAINS-COURANTES</t>
  </si>
  <si>
    <t>10.4.3.1</t>
  </si>
  <si>
    <t>Mains courantes intérieures</t>
  </si>
  <si>
    <t xml:space="preserve">Suivant plans :
Mains courantes intérieures sur périmètres extérieurs et intérieurs des cages d’escalier des collectifs et des maisons collectifs </t>
  </si>
  <si>
    <t>10.4.4</t>
  </si>
  <si>
    <t>DIVERS</t>
  </si>
  <si>
    <t>10.4.4.1</t>
  </si>
  <si>
    <t>Parevue métallique</t>
  </si>
  <si>
    <t>Suivant plans architecte, pare-vues en séparation des balcons et terrasses des logements.</t>
  </si>
  <si>
    <t>10.4.4.2</t>
  </si>
  <si>
    <t>Arceaux à vélos</t>
  </si>
  <si>
    <t xml:space="preserve">Arceaux à vélo selon indication des plans </t>
  </si>
  <si>
    <t>10.4.4.3</t>
  </si>
  <si>
    <t>Signalétique</t>
  </si>
  <si>
    <t>ens</t>
  </si>
  <si>
    <t xml:space="preserve">Emplacement précisé sur plans architecte. </t>
  </si>
  <si>
    <t>10.4.4.4</t>
  </si>
  <si>
    <t>Grilles de ventilation</t>
  </si>
  <si>
    <t>Grille de ventilation haute et basse du local menage selon plans architecte</t>
  </si>
  <si>
    <t>Total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</si>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</sst>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1" formatCode=" ; ;"/>
    <numFmt numFmtId="172" formatCode="###,###,###,##0.00 €;-###,###,###,##0.00 €;"/>
    <numFmt numFmtId="173" formatCode="###,###,###,##0;-###,###,###,##0;"/>
    <numFmt numFmtId="174" formatCode="###,###,###,##0.0# %;-###,###,###,##0.0# %;0 %"/>
    <numFmt numFmtId="175" formatCode="###,###,###,##0.0;-###,###,###,##0.0;"/>
  </numFmts>
  <fonts count="22">
    <font>
      <sz val="12"/>
      <color rgb="FF000000"/>
      <name val="Calibri"/>
    </font>
    <font>
      <sz val="11"/>
      <color rgb="FF000000"/>
      <name val="Arial"/>
    </font>
    <font>
      <sz val="11"/>
      <color auto="1"/>
      <name val="Arial"/>
    </font>
    <font>
      <b/>
      <sz val="8"/>
      <color rgb="FF000000"/>
      <name val="Arial"/>
    </font>
    <font>
      <b/>
      <sz val="14"/>
      <color rgb="FF000000"/>
      <name val="Arial"/>
    </font>
    <font>
      <b/>
      <u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F69414"/>
      <name val="Arial"/>
    </font>
    <font>
      <b/>
      <sz val="9"/>
      <color rgb="FF000000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8"/>
      <color rgb="FFDB191D"/>
      <name val="Arial"/>
    </font>
    <font>
      <i/>
      <sz val="8"/>
      <color rgb="FF797979"/>
      <name val="Arial"/>
    </font>
    <font>
      <i/>
      <sz val="9"/>
      <color rgb="FF797979"/>
      <name val="Arial"/>
    </font>
    <font>
      <sz val="8"/>
      <color rgb="FF797979"/>
      <name val="Arial"/>
    </font>
    <font>
      <sz val="18"/>
      <color auto="1"/>
      <name val="Arial"/>
    </font>
    <font>
      <b/>
      <sz val="11"/>
      <color auto="1"/>
      <name val="Arial"/>
    </font>
    <font>
      <b/>
      <sz val="18"/>
      <color auto="1"/>
      <name val="Arial"/>
    </font>
    <font>
      <b/>
      <sz val="14"/>
      <color auto="1"/>
      <name val="Arial"/>
    </font>
    <font>
      <sz val="14"/>
      <color auto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E"/>
      </patternFill>
    </fill>
  </fills>
  <borders count="12">
    <border>
      <left/>
      <right/>
      <top/>
      <bottom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/>
      <top/>
      <bottom/>
    </border>
    <border>
      <left style="thin">
        <color rgb="FFCCCCCC"/>
      </left>
      <right style="thin">
        <color rgb="FFCCCCCC"/>
      </right>
      <top/>
      <bottom/>
    </border>
    <border>
      <left style="thin">
        <color rgb="FFCCCCCC"/>
      </left>
      <right/>
      <top/>
      <bottom style="thin">
        <color rgb="FFCCCCCC"/>
      </bottom>
    </border>
    <border>
      <left style="thin">
        <color rgb="FFCCCCCC"/>
      </left>
      <right style="thin">
        <color rgb="FFCCCCCC"/>
      </right>
      <top/>
      <bottom style="thin">
        <color rgb="FFCCCCCC"/>
      </bottom>
    </border>
    <border>
      <left style="thin">
        <color rgb="FFCCCCCC"/>
      </left>
      <right/>
      <top style="thin">
        <color rgb="FFCCCCCC"/>
      </top>
      <bottom style="thin">
        <color rgb="FFCCCCCC"/>
      </bottom>
    </border>
    <border>
      <left/>
      <right/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CCCCCC"/>
      </bottom>
    </border>
    <border>
      <left/>
      <right style="thin">
        <color rgb="FFCCCCCC"/>
      </right>
      <top/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center" vertical="center"/>
    </xf>
    <xf numFmtId="0" fontId="8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6" fillId="0" borderId="0">
      <alignment horizontal="righ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0" fillId="0" borderId="0">
      <alignment horizontal="right" vertical="center"/>
    </xf>
    <xf numFmtId="0" fontId="8" fillId="0" borderId="0">
      <alignment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 wrapText="1"/>
    </xf>
    <xf numFmtId="0" fontId="15" fillId="0" borderId="0">
      <alignment horizontal="left" vertical="center"/>
    </xf>
    <xf numFmtId="0" fontId="16" fillId="0" borderId="0">
      <alignment horizontal="left" vertical="center"/>
    </xf>
  </cellStyleXfs>
  <cellXfs count="88">
    <xf numFmtId="0" fontId="1" fillId="0" borderId="0" xfId="0" applyFont="1">
      <alignment vertical="center"/>
    </xf>
    <xf numFmtId="0" fontId="0" fillId="0" borderId="0" xfId="0" applyFont="1">
      <alignment vertical="top"/>
    </xf>
    <xf numFmtId="0" fontId="2" fillId="0" borderId="0" xfId="1" applyFont="1">
      <alignment vertical="center"/>
    </xf>
    <xf numFmtId="0" fontId="3" fillId="0" borderId="0" xfId="2" applyFont="1">
      <alignment horizontal="center" vertical="center" wrapText="1"/>
    </xf>
    <xf numFmtId="0" fontId="4" fillId="0" borderId="0" xfId="3" applyFont="1">
      <alignment horizontal="left" vertical="center" wrapText="1"/>
    </xf>
    <xf numFmtId="0" fontId="5" fillId="0" borderId="0" xfId="4" applyFont="1">
      <alignment horizontal="left" vertical="center" wrapText="1"/>
    </xf>
    <xf numFmtId="0" fontId="6" fillId="0" borderId="0" xfId="5" applyFont="1">
      <alignment horizontal="left" vertical="center" wrapText="1"/>
    </xf>
    <xf numFmtId="0" fontId="7" fillId="0" borderId="0" xfId="6" applyFont="1">
      <alignment horizontal="left" vertical="center" wrapText="1"/>
    </xf>
    <xf numFmtId="0" fontId="8" fillId="0" borderId="0" xfId="7" applyFont="1">
      <alignment horizontal="left" vertical="center" wrapText="1"/>
    </xf>
    <xf numFmtId="0" fontId="9" fillId="0" borderId="0" xfId="8" applyFont="1">
      <alignment horizontal="left" vertical="center" wrapText="1"/>
    </xf>
    <xf numFmtId="0" fontId="4" fillId="0" borderId="0" xfId="9" applyFont="1">
      <alignment horizontal="center" vertical="center"/>
    </xf>
    <xf numFmtId="0" fontId="8" fillId="0" borderId="0" xfId="10" applyFont="1">
      <alignment horizontal="center" vertical="center" wrapText="1"/>
    </xf>
    <xf numFmtId="0" fontId="8" fillId="0" borderId="0" xfId="11" applyFont="1">
      <alignment horizontal="left" vertical="center"/>
    </xf>
    <xf numFmtId="0" fontId="8" fillId="0" borderId="0" xfId="12" applyFont="1">
      <alignment horizontal="left" vertical="center" wrapText="1"/>
    </xf>
    <xf numFmtId="0" fontId="8" fillId="0" borderId="0" xfId="13" applyFont="1">
      <alignment horizontal="right" vertical="center" wrapText="1"/>
    </xf>
    <xf numFmtId="0" fontId="6" fillId="0" borderId="0" xfId="14" applyFont="1">
      <alignment horizontal="right" vertical="center"/>
    </xf>
    <xf numFmtId="0" fontId="8" fillId="0" borderId="0" xfId="15" applyFont="1">
      <alignment horizontal="right" vertical="center"/>
    </xf>
    <xf numFmtId="0" fontId="4" fillId="0" borderId="0" xfId="16" applyFont="1">
      <alignment horizontal="left" vertical="center"/>
    </xf>
    <xf numFmtId="0" fontId="5" fillId="0" borderId="0" xfId="17" applyFont="1">
      <alignment horizontal="left" vertical="center"/>
    </xf>
    <xf numFmtId="0" fontId="6" fillId="0" borderId="0" xfId="18" applyFont="1">
      <alignment horizontal="left" vertical="center"/>
    </xf>
    <xf numFmtId="0" fontId="7" fillId="0" borderId="0" xfId="19" applyFont="1">
      <alignment horizontal="left" vertical="center"/>
    </xf>
    <xf numFmtId="0" fontId="9" fillId="0" borderId="0" xfId="20" applyFont="1">
      <alignment horizontal="left" vertical="center"/>
    </xf>
    <xf numFmtId="0" fontId="4" fillId="0" borderId="0" xfId="21" applyFont="1">
      <alignment horizontal="left" vertical="center" wrapText="1"/>
    </xf>
    <xf numFmtId="0" fontId="5" fillId="0" borderId="0" xfId="22" applyFont="1">
      <alignment horizontal="left" vertical="center" wrapText="1"/>
    </xf>
    <xf numFmtId="0" fontId="6" fillId="0" borderId="0" xfId="23" applyFont="1">
      <alignment horizontal="left" vertical="center" wrapText="1"/>
    </xf>
    <xf numFmtId="0" fontId="7" fillId="0" borderId="0" xfId="24" applyFont="1">
      <alignment horizontal="left" vertical="center" wrapText="1"/>
    </xf>
    <xf numFmtId="0" fontId="9" fillId="0" borderId="0" xfId="25" applyFont="1">
      <alignment horizontal="left" vertical="center" wrapText="1"/>
    </xf>
    <xf numFmtId="0" fontId="4" fillId="0" borderId="0" xfId="26" applyFont="1">
      <alignment horizontal="right" vertical="center" wrapText="1"/>
    </xf>
    <xf numFmtId="0" fontId="5" fillId="0" borderId="0" xfId="27" applyFont="1">
      <alignment horizontal="right" vertical="center" wrapText="1"/>
    </xf>
    <xf numFmtId="0" fontId="6" fillId="0" borderId="0" xfId="28" applyFont="1">
      <alignment horizontal="right" vertical="center" wrapText="1"/>
    </xf>
    <xf numFmtId="0" fontId="7" fillId="0" borderId="0" xfId="29" applyFont="1">
      <alignment horizontal="right" vertical="center" wrapText="1"/>
    </xf>
    <xf numFmtId="0" fontId="9" fillId="0" borderId="0" xfId="30" applyFont="1">
      <alignment horizontal="right" vertical="center" wrapText="1"/>
    </xf>
    <xf numFmtId="0" fontId="4" fillId="0" borderId="0" xfId="31" applyFont="1">
      <alignment horizontal="center" vertical="center" wrapText="1"/>
    </xf>
    <xf numFmtId="0" fontId="5" fillId="0" borderId="0" xfId="32" applyFont="1">
      <alignment horizontal="center" vertical="center" wrapText="1"/>
    </xf>
    <xf numFmtId="0" fontId="6" fillId="0" borderId="0" xfId="33" applyFont="1">
      <alignment horizontal="center" vertical="center" wrapText="1"/>
    </xf>
    <xf numFmtId="0" fontId="7" fillId="0" borderId="0" xfId="34" applyFont="1">
      <alignment horizontal="center" vertical="center" wrapText="1"/>
    </xf>
    <xf numFmtId="0" fontId="9" fillId="0" borderId="0" xfId="35" applyFont="1">
      <alignment horizontal="center" vertical="center" wrapText="1"/>
    </xf>
    <xf numFmtId="0" fontId="10" fillId="0" borderId="0" xfId="36" applyFont="1">
      <alignment horizontal="right" vertical="center"/>
    </xf>
    <xf numFmtId="0" fontId="8" fillId="0" borderId="0" xfId="37" applyFont="1">
      <alignment vertical="center"/>
    </xf>
    <xf numFmtId="0" fontId="11" fillId="0" borderId="0" xfId="38" applyFont="1">
      <alignment horizontal="left" vertical="center" wrapText="1"/>
    </xf>
    <xf numFmtId="0" fontId="12" fillId="0" borderId="0" xfId="39" applyFont="1">
      <alignment horizontal="left" vertical="center" wrapText="1"/>
    </xf>
    <xf numFmtId="0" fontId="13" fillId="0" borderId="0" xfId="40" applyFont="1">
      <alignment horizontal="left" vertical="center" wrapText="1"/>
    </xf>
    <xf numFmtId="0" fontId="14" fillId="0" borderId="0" xfId="41" applyFont="1">
      <alignment horizontal="left" vertical="center" wrapText="1"/>
    </xf>
    <xf numFmtId="0" fontId="15" fillId="0" borderId="0" xfId="42" applyFont="1">
      <alignment horizontal="left" vertical="center" wrapText="1"/>
    </xf>
    <xf numFmtId="0" fontId="15" fillId="0" borderId="0" xfId="43" applyFont="1">
      <alignment horizontal="right" vertical="center" wrapText="1"/>
    </xf>
    <xf numFmtId="0" fontId="15" fillId="0" borderId="0" xfId="44" applyFont="1">
      <alignment horizontal="left" vertical="center"/>
    </xf>
    <xf numFmtId="0" fontId="16" fillId="0" borderId="0" xfId="45" applyFont="1">
      <alignment horizontal="left" vertical="center"/>
    </xf>
    <xf numFmtId="0" fontId="17" fillId="0" borderId="0" xfId="1" applyFont="1">
      <alignment vertical="center"/>
      <protection locked="0"/>
    </xf>
    <xf numFmtId="0" fontId="2" fillId="0" borderId="0" xfId="1" applyFont="1">
      <alignment vertical="center"/>
      <protection locked="0"/>
    </xf>
    <xf numFmtId="0" fontId="2" fillId="0" borderId="0" xfId="1" applyFont="1">
      <alignment horizontal="right" vertical="center"/>
      <protection locked="0"/>
    </xf>
    <xf numFmtId="0" fontId="18" fillId="0" borderId="0" xfId="1" applyFont="1">
      <alignment vertical="center"/>
      <protection locked="0"/>
    </xf>
    <xf numFmtId="0" fontId="19" fillId="0" borderId="0" xfId="1" applyFont="1">
      <alignment vertical="center"/>
      <protection locked="0"/>
    </xf>
    <xf numFmtId="0" fontId="20" fillId="0" borderId="0" xfId="1" applyFont="1">
      <alignment horizontal="left" vertical="center"/>
      <protection locked="0"/>
    </xf>
    <xf numFmtId="0" fontId="21" fillId="0" borderId="0" xfId="1" applyFont="1">
      <alignment vertical="center"/>
      <protection locked="0"/>
    </xf>
    <xf numFmtId="0" fontId="20" fillId="0" borderId="0" xfId="1" applyFont="1">
      <alignment vertical="center"/>
      <protection locked="0"/>
    </xf>
    <xf numFmtId="0" fontId="3" fillId="0" borderId="1" xfId="2" applyFont="1" applyBorder="1">
      <alignment horizontal="center" vertical="center" wrapText="1"/>
      <protection locked="0"/>
    </xf>
    <xf numFmtId="0" fontId="3" fillId="0" borderId="0" xfId="2" applyFont="1">
      <alignment horizontal="center" vertical="center" wrapText="1"/>
      <protection locked="0"/>
    </xf>
    <xf numFmtId="0" fontId="2" fillId="0" borderId="2" xfId="1" applyFont="1" applyBorder="1">
      <alignment vertical="center"/>
      <protection locked="0"/>
    </xf>
    <xf numFmtId="0" fontId="5" fillId="0" borderId="2" xfId="0" applyFont="1" applyBorder="1">
      <alignment horizontal="left" vertical="center" wrapText="1"/>
      <protection locked="0"/>
    </xf>
    <xf numFmtId="171" fontId="10" fillId="0" borderId="3" xfId="36" applyFont="1" applyBorder="1" applyNumberFormat="1">
      <alignment horizontal="right" vertical="center"/>
      <protection locked="0"/>
    </xf>
    <xf numFmtId="172" fontId="10" fillId="0" borderId="0" xfId="36" applyFont="1" applyNumberFormat="1">
      <alignment horizontal="right" vertical="center"/>
      <protection locked="0"/>
    </xf>
    <xf numFmtId="0" fontId="6" fillId="0" borderId="2" xfId="23" applyFont="1" applyBorder="1">
      <alignment horizontal="left" vertical="center" wrapText="1"/>
      <protection locked="0"/>
    </xf>
    <xf numFmtId="0" fontId="6" fillId="0" borderId="2" xfId="0" applyFont="1" applyBorder="1">
      <alignment horizontal="left" vertical="center" wrapText="1"/>
      <protection locked="0"/>
    </xf>
    <xf numFmtId="0" fontId="7" fillId="0" borderId="2" xfId="24" applyFont="1" applyBorder="1">
      <alignment horizontal="left" vertical="center" wrapText="1"/>
      <protection locked="0"/>
    </xf>
    <xf numFmtId="0" fontId="7" fillId="0" borderId="2" xfId="0" applyFont="1" applyBorder="1">
      <alignment horizontal="left" vertical="center" wrapText="1"/>
      <protection locked="0"/>
    </xf>
    <xf numFmtId="0" fontId="8" fillId="0" borderId="2" xfId="0" applyFont="1" applyBorder="1">
      <alignment horizontal="left" vertical="center" wrapText="1"/>
      <protection locked="0"/>
    </xf>
    <xf numFmtId="173" fontId="8" fillId="0" borderId="2" xfId="0" applyFont="1" applyBorder="1" applyNumberFormat="1">
      <alignment horizontal="right" vertical="center" wrapText="1"/>
      <protection locked="0"/>
    </xf>
    <xf numFmtId="0" fontId="8" fillId="0" borderId="2" xfId="0" applyFont="1" applyBorder="1">
      <alignment horizontal="center" vertical="center" wrapText="1"/>
      <protection locked="0"/>
    </xf>
    <xf numFmtId="172" fontId="8" fillId="0" borderId="2" xfId="0" applyFont="1" applyBorder="1" applyNumberFormat="1">
      <alignment horizontal="right" vertical="center" wrapText="1"/>
      <protection locked="0"/>
    </xf>
    <xf numFmtId="172" fontId="10" fillId="0" borderId="3" xfId="36" applyFont="1" applyBorder="1" applyNumberFormat="1">
      <alignment horizontal="right" vertical="center"/>
      <protection locked="0"/>
    </xf>
    <xf numFmtId="174" fontId="8" fillId="0" borderId="0" xfId="0" applyFont="1" applyNumberFormat="1">
      <alignment horizontal="center" vertical="center" wrapText="1"/>
      <protection locked="0"/>
    </xf>
    <xf numFmtId="172" fontId="8" fillId="0" borderId="0" xfId="0" applyFont="1" applyNumberFormat="1">
      <alignment horizontal="center" vertical="center" wrapText="1"/>
      <protection locked="0"/>
    </xf>
    <xf numFmtId="0" fontId="13" fillId="0" borderId="2" xfId="40" applyFont="1" applyBorder="1">
      <alignment horizontal="left" vertical="center" wrapText="1"/>
      <protection locked="0"/>
    </xf>
    <xf numFmtId="0" fontId="2" fillId="0" borderId="3" xfId="1" applyFont="1" applyBorder="1">
      <alignment vertical="center"/>
      <protection locked="0"/>
    </xf>
    <xf numFmtId="0" fontId="14" fillId="0" borderId="2" xfId="41" applyFont="1" applyBorder="1">
      <alignment horizontal="left" vertical="center" wrapText="1"/>
      <protection locked="0"/>
    </xf>
    <xf numFmtId="175" fontId="8" fillId="0" borderId="2" xfId="0" applyFont="1" applyBorder="1" applyNumberFormat="1">
      <alignment horizontal="right" vertical="center" wrapText="1"/>
      <protection locked="0"/>
    </xf>
    <xf numFmtId="0" fontId="2" fillId="0" borderId="4" xfId="1" applyFont="1" applyBorder="1">
      <alignment vertical="center"/>
      <protection locked="0"/>
    </xf>
    <xf numFmtId="0" fontId="14" fillId="0" borderId="4" xfId="41" applyFont="1" applyBorder="1">
      <alignment horizontal="left" vertical="center" wrapText="1"/>
      <protection locked="0"/>
    </xf>
    <xf numFmtId="0" fontId="2" fillId="0" borderId="5" xfId="1" applyFont="1" applyBorder="1">
      <alignment vertical="center"/>
      <protection locked="0"/>
    </xf>
    <xf numFmtId="0" fontId="4" fillId="0" borderId="0" xfId="9" applyFont="1">
      <alignment horizontal="center" vertical="center"/>
      <protection locked="0"/>
    </xf>
    <xf numFmtId="0" fontId="2" fillId="0" borderId="6" xfId="1" applyFont="1" applyBorder="1">
      <alignment vertical="center"/>
      <protection locked="0"/>
    </xf>
    <xf numFmtId="0" fontId="6" fillId="0" borderId="7" xfId="0" applyFont="1" applyBorder="1">
      <alignment horizontal="left" vertical="center" wrapText="1"/>
      <protection locked="0"/>
    </xf>
    <xf numFmtId="0" fontId="2" fillId="0" borderId="7" xfId="1" applyFont="1" applyBorder="1">
      <alignment vertical="center"/>
      <protection locked="0"/>
    </xf>
    <xf numFmtId="172" fontId="10" fillId="2" borderId="8" xfId="36" applyFont="1" applyFill="1" applyBorder="1" applyNumberFormat="1">
      <alignment horizontal="right" vertical="center"/>
      <protection locked="0"/>
    </xf>
    <xf numFmtId="0" fontId="6" fillId="0" borderId="9" xfId="0" applyFont="1" applyBorder="1">
      <alignment horizontal="left" vertical="center" wrapText="1"/>
      <protection locked="0"/>
    </xf>
    <xf numFmtId="0" fontId="2" fillId="0" borderId="9" xfId="1" applyFont="1" applyBorder="1">
      <alignment vertical="center"/>
      <protection locked="0"/>
    </xf>
    <xf numFmtId="172" fontId="10" fillId="0" borderId="10" xfId="36" applyFont="1" applyBorder="1" applyNumberFormat="1">
      <alignment horizontal="right" vertical="center"/>
      <protection locked="0"/>
    </xf>
    <xf numFmtId="172" fontId="10" fillId="2" borderId="11" xfId="36" applyFont="1" applyFill="1" applyBorder="1" applyNumberFormat="1">
      <alignment horizontal="right" vertical="center"/>
      <protection locked="0"/>
    </xf>
  </cellXfs>
  <cellStyles count="289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7"/>
    <cellStyle name="Niv5" xfId="8"/>
    <cellStyle name="Niv6" xfId="8"/>
    <cellStyle name="RecapListePSE" xfId="7"/>
    <cellStyle name="Lot2" xfId="7"/>
    <cellStyle name="Bord2" xfId="7"/>
    <cellStyle name="Niv12" xfId="7"/>
    <cellStyle name="Niv22" xfId="7"/>
    <cellStyle name="Niv32" xfId="7"/>
    <cellStyle name="Niv42" xfId="7"/>
    <cellStyle name="Niv52" xfId="7"/>
    <cellStyle name="Niv62" xfId="7"/>
    <cellStyle name="LignesTot2" xfId="9"/>
    <cellStyle name="LignesTot2PxTotal" xfId="9"/>
    <cellStyle name="RecapRecapLots2" xfId="10"/>
    <cellStyle name="RecapRecapBord2" xfId="10"/>
    <cellStyle name="RecapRecapOuv2" xfId="7"/>
    <cellStyle name="RecapRecapMOA2" xfId="7"/>
    <cellStyle name="RecapRecapMark2" xfId="7"/>
    <cellStyle name="RecapRecapTranches2" xfId="7"/>
    <cellStyle name="RecapRecapOptions2" xfId="7"/>
    <cellStyle name="RecapRecapLots5fusion" xfId="11"/>
    <cellStyle name="RecapRecapLots5Code" xfId="12"/>
    <cellStyle name="RecapRecapLots5Designation" xfId="12"/>
    <cellStyle name="RecapRecapLots5PxTotal" xfId="13"/>
    <cellStyle name="RecapRecapLots5TVA" xfId="10"/>
    <cellStyle name="RecapRecapLots5CValeur" xfId="13"/>
    <cellStyle name="RecapRecapLots5PxLettres" xfId="7"/>
    <cellStyle name="RecapRecapBord5fusion" xfId="11"/>
    <cellStyle name="RecapRecapBord5Code" xfId="12"/>
    <cellStyle name="RecapRecapBord5Designation" xfId="12"/>
    <cellStyle name="RecapRecapBord5PxTotal" xfId="13"/>
    <cellStyle name="RecapRecapBord5TVA" xfId="10"/>
    <cellStyle name="RecapRecapBord5CValeur" xfId="13"/>
    <cellStyle name="RecapRecapBord5PxLettres" xfId="7"/>
    <cellStyle name="RecapRecapOuv5fusion" xfId="11"/>
    <cellStyle name="RecapRecapOuv5Code" xfId="12"/>
    <cellStyle name="RecapRecapOuv5Designation" xfId="12"/>
    <cellStyle name="RecapRecapOuv5PxTotal" xfId="13"/>
    <cellStyle name="RecapRecapOuv5TVA" xfId="10"/>
    <cellStyle name="RecapRecapOuv5CValeur" xfId="13"/>
    <cellStyle name="RecapRecapOuv5PxLettres" xfId="7"/>
    <cellStyle name="RecapRecapTranches5fusion" xfId="11"/>
    <cellStyle name="RecapRecapTranches5Code" xfId="12"/>
    <cellStyle name="RecapRecapTranches5Designation" xfId="12"/>
    <cellStyle name="RecapRecapTranches5PxTotal" xfId="13"/>
    <cellStyle name="RecapRecapTranches5TVA" xfId="10"/>
    <cellStyle name="RecapRecapTranches5CValeur" xfId="13"/>
    <cellStyle name="RecapRecapTranches5PxLettres" xfId="7"/>
    <cellStyle name="RecapRecapMOA5fusion" xfId="11"/>
    <cellStyle name="RecapRecapMOA5Code" xfId="12"/>
    <cellStyle name="RecapRecapMOA5Designation" xfId="12"/>
    <cellStyle name="RecapRecapMOA5PxTotal" xfId="13"/>
    <cellStyle name="RecapRecapMOA5TVA" xfId="10"/>
    <cellStyle name="RecapRecapMOA5CValeur" xfId="13"/>
    <cellStyle name="RecapRecapMOA5PxLettres" xfId="7"/>
    <cellStyle name="RecapRecapOptions5fusion" xfId="11"/>
    <cellStyle name="RecapRecapOptions5Code" xfId="12"/>
    <cellStyle name="RecapRecapOptions5Designation" xfId="12"/>
    <cellStyle name="RecapRecapOptions5PxTotal" xfId="13"/>
    <cellStyle name="RecapRecapOptions5TVA" xfId="10"/>
    <cellStyle name="RecapRecapOptions5CValeur" xfId="13"/>
    <cellStyle name="RecapRecapOptions5PxLettres" xfId="7"/>
    <cellStyle name="RecapRecapMark5fusion" xfId="11"/>
    <cellStyle name="RecapRecapMark5Code" xfId="12"/>
    <cellStyle name="RecapRecapMark5Designation" xfId="12"/>
    <cellStyle name="RecapRecapMark5PxTotal" xfId="13"/>
    <cellStyle name="RecapRecapMark5TVA" xfId="10"/>
    <cellStyle name="RecapRecapMark5CValeur" xfId="13"/>
    <cellStyle name="RecapRecapMark5PxLettres" xfId="7"/>
    <cellStyle name="LignesTot5" xfId="5"/>
    <cellStyle name="LignesTot5PxTotal" xfId="14"/>
    <cellStyle name="LignesTot8" xfId="5"/>
    <cellStyle name="LignesTot8PxTotal" xfId="14"/>
    <cellStyle name="LignesTot11" xfId="5"/>
    <cellStyle name="LignesTot11PxTotal" xfId="14"/>
    <cellStyle name="LignesTot13" xfId="7"/>
    <cellStyle name="LignesTot13PxTotal" xfId="15"/>
    <cellStyle name="LignesTot13Designation" xfId="12"/>
    <cellStyle name="LignesTot15" xfId="7"/>
    <cellStyle name="LignesTot15PxTotal" xfId="15"/>
    <cellStyle name="Lotfusion" xfId="16"/>
    <cellStyle name="Bordfusion" xfId="17"/>
    <cellStyle name="Artfusion" xfId="11"/>
    <cellStyle name="Niv1fusion" xfId="18"/>
    <cellStyle name="Niv2fusion" xfId="19"/>
    <cellStyle name="Niv3fusion" xfId="11"/>
    <cellStyle name="Niv4fusion" xfId="11"/>
    <cellStyle name="Niv5fusion" xfId="20"/>
    <cellStyle name="Niv6fusion" xfId="20"/>
    <cellStyle name="LotCode" xfId="21"/>
    <cellStyle name="BordCode" xfId="22"/>
    <cellStyle name="ArtCode" xfId="12"/>
    <cellStyle name="Niv1Code" xfId="23"/>
    <cellStyle name="Niv2Code" xfId="24"/>
    <cellStyle name="Niv3Code" xfId="12"/>
    <cellStyle name="Niv4Code" xfId="12"/>
    <cellStyle name="Niv5Code" xfId="25"/>
    <cellStyle name="Niv6Code" xfId="25"/>
    <cellStyle name="LotDesignation" xfId="21"/>
    <cellStyle name="BordDesignation" xfId="22"/>
    <cellStyle name="ArtDesignation" xfId="12"/>
    <cellStyle name="Niv1Designation" xfId="23"/>
    <cellStyle name="Niv2Designation" xfId="24"/>
    <cellStyle name="Niv3Designation" xfId="12"/>
    <cellStyle name="Niv4Designation" xfId="12"/>
    <cellStyle name="Niv5Designation" xfId="25"/>
    <cellStyle name="Niv6Designation" xfId="25"/>
    <cellStyle name="RecapLotDesignation" xfId="12"/>
    <cellStyle name="RecapBordDesignation" xfId="12"/>
    <cellStyle name="RecapNiv1Designation" xfId="12"/>
    <cellStyle name="RecapNiv2Designation" xfId="12"/>
    <cellStyle name="RecapNiv3Designation" xfId="12"/>
    <cellStyle name="RecapNiv4Designation" xfId="12"/>
    <cellStyle name="RecapNiv5Designation" xfId="12"/>
    <cellStyle name="RecapNiv6Designation" xfId="12"/>
    <cellStyle name="RecapLotPxTotal" xfId="13"/>
    <cellStyle name="RecapBordPxTotal" xfId="13"/>
    <cellStyle name="RecapNiv1PxTotal" xfId="13"/>
    <cellStyle name="RecapNiv2PxTotal" xfId="13"/>
    <cellStyle name="RecapNiv3PxTotal" xfId="13"/>
    <cellStyle name="RecapNiv4PxTotal" xfId="13"/>
    <cellStyle name="RecapNiv5PxTotal" xfId="13"/>
    <cellStyle name="RecapNiv6PxTotal" xfId="13"/>
    <cellStyle name="RecapLotTVA" xfId="10"/>
    <cellStyle name="RecapBordTVA" xfId="10"/>
    <cellStyle name="RecapNiv1TVA" xfId="10"/>
    <cellStyle name="RecapNiv2TVA" xfId="10"/>
    <cellStyle name="RecapNiv3TVA" xfId="10"/>
    <cellStyle name="RecapNiv4TVA" xfId="10"/>
    <cellStyle name="RecapNiv5TVA" xfId="10"/>
    <cellStyle name="RecapNiv6TVA" xfId="10"/>
    <cellStyle name="RecapLotPxLettres" xfId="7"/>
    <cellStyle name="RecapBordPxLettres" xfId="7"/>
    <cellStyle name="RecapNiv1PxLettres" xfId="7"/>
    <cellStyle name="RecapNiv2PxLettres" xfId="7"/>
    <cellStyle name="RecapNiv3PxLettres" xfId="7"/>
    <cellStyle name="RecapNiv4PxLettres" xfId="7"/>
    <cellStyle name="RecapNiv5PxLettres" xfId="7"/>
    <cellStyle name="RecapNiv6PxLettres" xfId="7"/>
    <cellStyle name="RecapLotCValeur" xfId="13"/>
    <cellStyle name="RecapBordCValeur" xfId="13"/>
    <cellStyle name="RecapNiv1CValeur" xfId="13"/>
    <cellStyle name="RecapNiv2CValeur" xfId="13"/>
    <cellStyle name="RecapNiv3CValeur" xfId="13"/>
    <cellStyle name="RecapNiv4CValeur" xfId="13"/>
    <cellStyle name="RecapNiv5CValeur" xfId="13"/>
    <cellStyle name="RecapNiv6CValeur" xfId="13"/>
    <cellStyle name="LotQuant" xfId="26"/>
    <cellStyle name="BordQuant" xfId="27"/>
    <cellStyle name="ArtQuant" xfId="13"/>
    <cellStyle name="Niv1Quant" xfId="28"/>
    <cellStyle name="Niv2Quant" xfId="29"/>
    <cellStyle name="Niv3Quant" xfId="13"/>
    <cellStyle name="Niv4Quant" xfId="13"/>
    <cellStyle name="Niv5Quant" xfId="30"/>
    <cellStyle name="Niv6Quant" xfId="30"/>
    <cellStyle name="LotQteLettres" xfId="3"/>
    <cellStyle name="BordQteLettres" xfId="4"/>
    <cellStyle name="ArtQteLettres" xfId="7"/>
    <cellStyle name="Niv1QteLettres" xfId="5"/>
    <cellStyle name="Niv2QteLettres" xfId="6"/>
    <cellStyle name="Niv3QteLettres" xfId="7"/>
    <cellStyle name="Niv4QteLettres" xfId="7"/>
    <cellStyle name="Niv5QteLettres" xfId="8"/>
    <cellStyle name="Niv6QteLettres" xfId="8"/>
    <cellStyle name="LotQteEnt" xfId="26"/>
    <cellStyle name="BordQteEnt" xfId="27"/>
    <cellStyle name="ArtQteEnt" xfId="13"/>
    <cellStyle name="Niv1QteEnt" xfId="28"/>
    <cellStyle name="Niv2QteEnt" xfId="29"/>
    <cellStyle name="Niv3QteEnt" xfId="13"/>
    <cellStyle name="Niv4QteEnt" xfId="13"/>
    <cellStyle name="Niv5QteEnt" xfId="30"/>
    <cellStyle name="Niv6QteEnt" xfId="30"/>
    <cellStyle name="LotUnite" xfId="31"/>
    <cellStyle name="BordUnite" xfId="32"/>
    <cellStyle name="ArtUnite" xfId="10"/>
    <cellStyle name="Niv1Unite" xfId="33"/>
    <cellStyle name="Niv2Unite" xfId="34"/>
    <cellStyle name="Niv3Unite" xfId="10"/>
    <cellStyle name="Niv4Unite" xfId="10"/>
    <cellStyle name="Niv5Unite" xfId="35"/>
    <cellStyle name="Niv6Unite" xfId="35"/>
    <cellStyle name="LotPxUnit" xfId="26"/>
    <cellStyle name="BordPxUnit" xfId="27"/>
    <cellStyle name="ArtPxUnit" xfId="13"/>
    <cellStyle name="Niv1PxUnit" xfId="28"/>
    <cellStyle name="Niv2PxUnit" xfId="29"/>
    <cellStyle name="Niv3PxUnit" xfId="13"/>
    <cellStyle name="Niv4PxUnit" xfId="13"/>
    <cellStyle name="Niv5PxUnit" xfId="30"/>
    <cellStyle name="Niv6PxUnit" xfId="30"/>
    <cellStyle name="LotTVA" xfId="31"/>
    <cellStyle name="BordTVA" xfId="32"/>
    <cellStyle name="ArtTVA" xfId="10"/>
    <cellStyle name="Niv1TVA" xfId="33"/>
    <cellStyle name="Niv2TVA" xfId="34"/>
    <cellStyle name="Niv3TVA" xfId="10"/>
    <cellStyle name="Niv4TVA" xfId="10"/>
    <cellStyle name="Niv5TVA" xfId="35"/>
    <cellStyle name="Niv6TVA" xfId="35"/>
    <cellStyle name="LotPxTotal" xfId="26"/>
    <cellStyle name="BordPxTotal" xfId="27"/>
    <cellStyle name="ArtPxTotal" xfId="13"/>
    <cellStyle name="Niv1PxTotal" xfId="28"/>
    <cellStyle name="Niv2PxTotal" xfId="29"/>
    <cellStyle name="Niv3PxTotal" xfId="13"/>
    <cellStyle name="Niv4PxTotal" xfId="13"/>
    <cellStyle name="Niv5PxTotal" xfId="30"/>
    <cellStyle name="Niv6PxTotal" xfId="30"/>
    <cellStyle name="LotPxLettres" xfId="3"/>
    <cellStyle name="BordPxLettres" xfId="4"/>
    <cellStyle name="ArtPxLettres" xfId="7"/>
    <cellStyle name="Niv1PxLettres" xfId="5"/>
    <cellStyle name="Niv2PxLettres" xfId="6"/>
    <cellStyle name="Niv3PxLettres" xfId="7"/>
    <cellStyle name="Niv4PxLettres" xfId="7"/>
    <cellStyle name="Niv5PxLettres" xfId="8"/>
    <cellStyle name="Niv6PxLettres" xfId="8"/>
    <cellStyle name="LotCValeur" xfId="26"/>
    <cellStyle name="BordCValeur" xfId="27"/>
    <cellStyle name="ArtCValeur" xfId="13"/>
    <cellStyle name="Niv1CValeur" xfId="28"/>
    <cellStyle name="Niv2CValeur" xfId="29"/>
    <cellStyle name="Niv3CValeur" xfId="13"/>
    <cellStyle name="Niv4CValeur" xfId="13"/>
    <cellStyle name="Niv5CValeur" xfId="30"/>
    <cellStyle name="Niv6CValeur" xfId="30"/>
    <cellStyle name="LotPxULettres" xfId="3"/>
    <cellStyle name="BordPxULettres" xfId="4"/>
    <cellStyle name="ArtPxULettres" xfId="7"/>
    <cellStyle name="Niv1PxULettres" xfId="5"/>
    <cellStyle name="Niv2PxULettres" xfId="6"/>
    <cellStyle name="Niv3PxULettres" xfId="7"/>
    <cellStyle name="Niv4PxULettres" xfId="7"/>
    <cellStyle name="Niv5PxULettres" xfId="8"/>
    <cellStyle name="Niv6PxULettres" xfId="8"/>
    <cellStyle name="LotQteLoc" xfId="26"/>
    <cellStyle name="BordQteLoc" xfId="27"/>
    <cellStyle name="ArtQteLoc" xfId="13"/>
    <cellStyle name="Niv1QteLoc" xfId="28"/>
    <cellStyle name="Niv2QteLoc" xfId="29"/>
    <cellStyle name="Niv3QteLoc" xfId="13"/>
    <cellStyle name="Niv4QteLoc" xfId="13"/>
    <cellStyle name="Niv5QteLoc" xfId="30"/>
    <cellStyle name="Niv6QteLoc" xfId="30"/>
    <cellStyle name="LotMark" xfId="3"/>
    <cellStyle name="BordMark" xfId="4"/>
    <cellStyle name="ArtMark" xfId="7"/>
    <cellStyle name="Niv1Mark" xfId="5"/>
    <cellStyle name="Niv2Mark" xfId="6"/>
    <cellStyle name="Niv3Mark" xfId="7"/>
    <cellStyle name="Niv4Mark" xfId="7"/>
    <cellStyle name="Niv5Mark" xfId="8"/>
    <cellStyle name="Niv6Mark" xfId="8"/>
    <cellStyle name="Quant" xfId="13"/>
    <cellStyle name="QteLettres" xfId="7"/>
    <cellStyle name="QteEnt" xfId="13"/>
    <cellStyle name="Unite" xfId="10"/>
    <cellStyle name="PxUnit" xfId="13"/>
    <cellStyle name="TVA" xfId="10"/>
    <cellStyle name="PxTotal" xfId="36"/>
    <cellStyle name="PxLettres" xfId="7"/>
    <cellStyle name="CValeur" xfId="15"/>
    <cellStyle name="PxULettres" xfId="7"/>
    <cellStyle name="QteLoc" xfId="37"/>
    <cellStyle name="Mark" xfId="7"/>
    <cellStyle name="DescTech" xfId="38"/>
    <cellStyle name="DescCom" xfId="39"/>
    <cellStyle name="TitrePUETL" xfId="37"/>
    <cellStyle name="PUETL" xfId="37"/>
    <cellStyle name="TitreLoc" xfId="40"/>
    <cellStyle name="Loc" xfId="41"/>
    <cellStyle name="MinuteDesignation" xfId="42"/>
    <cellStyle name="MinuteDesignation_d" xfId="43"/>
    <cellStyle name="Minutefusion" xfId="44"/>
    <cellStyle name="Minutecode" xfId="43"/>
    <cellStyle name="MinuteQuant" xfId="43"/>
    <cellStyle name="MinuteUnite" xfId="44"/>
    <cellStyle name="Signature" xfId="4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409575</xdr:colOff>
      <xdr:row>2</xdr:row>
      <xdr:rowOff>54769</xdr:rowOff>
    </xdr:from>
    <xdr:to>
      <xdr:col>5</xdr:col>
      <xdr:colOff>895350</xdr:colOff>
      <xdr:row>4</xdr:row>
      <xdr:rowOff>233759</xdr:rowOff>
    </xdr:to>
    <xdr:pic>
      <xdr:nvPicPr>
        <xdr:cNvPr id="1" name="picture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C13DC7A-04FB-AC38-5D72-8FD67264ACF3}" mc:Ignorable="x14ac xr xr2 xr3">
  <dimension ref="A1:P52"/>
  <sheetViews>
    <sheetView topLeftCell="A1" showGridLines="0" showRowColHeaders="0" workbookViewId="0" tabSelected="1">
      <selection activeCell="A1" sqref="A1"/>
    </sheetView>
  </sheetViews>
  <sheetFormatPr defaultColWidth="7.75390625" customHeight="1" defaultRowHeight="15"/>
  <cols>
    <col min="1" max="1" width="9.50390625" customWidth="1"/>
    <col min="2" max="2" width="45.875" customWidth="1"/>
    <col min="3" max="3" width="9.50390625" customWidth="1"/>
    <col min="4" max="4" width="7.125" customWidth="1"/>
    <col min="5" max="5" width="9.50390625" customWidth="1"/>
    <col min="6" max="6" width="11.75390625" customWidth="1"/>
    <col min="7" max="13" width="7.75390625" hidden="1"/>
  </cols>
  <sheetData>
    <row customHeight="1" ht="15">
      <c r="A1" s="47"/>
      <c r="B1" s="48"/>
      <c r="C1" s="48"/>
      <c r="D1" s="48"/>
      <c r="E1" s="48"/>
      <c r="F1" s="49"/>
      <c r="G1" s="48"/>
      <c r="H1" s="48"/>
      <c r="I1" s="48"/>
      <c r="J1" s="48"/>
      <c r="K1" s="48"/>
      <c r="L1" s="48"/>
      <c r="M1" s="48" t="s">
        <v>0</v>
      </c>
      <c r="N1" s="48"/>
      <c r="O1" s="48"/>
      <c r="P1" s="48"/>
    </row>
    <row customHeight="1" ht="18">
      <c r="A2" s="48"/>
      <c r="B2" s="50" t="s">
        <v>1</v>
      </c>
      <c r="C2" s="47"/>
      <c r="D2" s="47"/>
      <c r="E2" s="47"/>
      <c r="F2" s="47"/>
      <c r="G2" s="48"/>
      <c r="H2" s="48"/>
      <c r="I2" s="48"/>
      <c r="J2" s="48"/>
      <c r="K2" s="48"/>
      <c r="L2" s="48"/>
      <c r="M2" s="48" t="s">
        <v>0</v>
      </c>
      <c r="N2" s="48"/>
      <c r="O2" s="48"/>
      <c r="P2" s="48"/>
    </row>
    <row customHeight="1" ht="15">
      <c r="A3" s="48"/>
      <c r="B3" s="48" t="s">
        <v>2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 t="s">
        <v>0</v>
      </c>
      <c r="N3" s="48"/>
      <c r="O3" s="48"/>
      <c r="P3" s="48"/>
    </row>
    <row customHeight="1" ht="15">
      <c r="A4" s="48"/>
      <c r="B4" s="51"/>
      <c r="C4" s="48"/>
      <c r="D4" s="48"/>
      <c r="E4" s="48"/>
      <c r="F4" s="48"/>
      <c r="G4" s="48"/>
      <c r="H4" s="48"/>
      <c r="I4" s="48"/>
      <c r="J4" s="48"/>
      <c r="K4" s="48"/>
      <c r="L4" s="48"/>
      <c r="M4" s="48" t="s">
        <v>0</v>
      </c>
      <c r="N4" s="48"/>
      <c r="O4" s="48"/>
      <c r="P4" s="48"/>
    </row>
    <row customHeight="1" ht="21.75">
      <c r="A5" s="48"/>
      <c r="B5" s="52" t="s">
        <v>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 t="s">
        <v>0</v>
      </c>
      <c r="N5" s="48"/>
      <c r="O5" s="48"/>
      <c r="P5" s="48"/>
    </row>
    <row customHeight="1" ht="18.75">
      <c r="A6" s="53"/>
      <c r="B6" s="54" t="s">
        <v>4</v>
      </c>
      <c r="C6" s="53"/>
      <c r="D6" s="53"/>
      <c r="E6" s="53"/>
      <c r="F6" s="53"/>
      <c r="G6" s="48"/>
      <c r="H6" s="48"/>
      <c r="I6" s="48"/>
      <c r="J6" s="48"/>
      <c r="K6" s="48"/>
      <c r="L6" s="48"/>
      <c r="M6" s="48" t="s">
        <v>0</v>
      </c>
      <c r="N6" s="48"/>
      <c r="O6" s="48"/>
      <c r="P6" s="48"/>
    </row>
    <row customHeight="1" ht="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 t="s">
        <v>0</v>
      </c>
      <c r="N7" s="48"/>
      <c r="O7" s="48"/>
      <c r="P7" s="48"/>
    </row>
    <row customHeight="1" ht="1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 t="s">
        <v>0</v>
      </c>
      <c r="N8" s="48"/>
      <c r="O8" s="48"/>
      <c r="P8" s="48"/>
    </row>
    <row customHeight="1" ht="14.25">
      <c r="A9" s="55" t="s">
        <v>5</v>
      </c>
      <c r="B9" s="55" t="s">
        <v>6</v>
      </c>
      <c r="C9" s="55" t="s">
        <v>7</v>
      </c>
      <c r="D9" s="55" t="s">
        <v>8</v>
      </c>
      <c r="E9" s="55" t="s">
        <v>9</v>
      </c>
      <c r="F9" s="55" t="s">
        <v>10</v>
      </c>
      <c r="G9" s="48"/>
      <c r="H9" s="48"/>
      <c r="I9" s="48"/>
      <c r="J9" s="48"/>
      <c r="K9" s="48"/>
      <c r="L9" s="48"/>
      <c r="M9" s="56" t="s">
        <v>0</v>
      </c>
      <c r="N9" s="48"/>
      <c r="O9" s="48"/>
      <c r="P9" s="48"/>
    </row>
    <row customHeight="1" ht="17.25" hidden="1">
      <c r="A10" s="57"/>
      <c r="B10" s="58" t="s">
        <v>11</v>
      </c>
      <c r="C10" s="57"/>
      <c r="D10" s="57"/>
      <c r="E10" s="57"/>
      <c r="F10" s="59">
        <f>F11</f>
        <v>0</v>
      </c>
      <c r="G10" s="48"/>
      <c r="H10" s="60">
        <v>0</v>
      </c>
      <c r="I10" s="60">
        <v>0</v>
      </c>
      <c r="J10" s="60">
        <v>0</v>
      </c>
      <c r="K10" s="60">
        <v>0</v>
      </c>
      <c r="L10" s="60">
        <v>0</v>
      </c>
      <c r="M10" s="48" t="s">
        <v>0</v>
      </c>
      <c r="N10" s="48"/>
      <c r="O10" s="48"/>
      <c r="P10" s="48"/>
    </row>
    <row customHeight="1" ht="15.75">
      <c r="A11" s="61" t="s">
        <v>12</v>
      </c>
      <c r="B11" s="62" t="s">
        <v>13</v>
      </c>
      <c r="C11" s="57"/>
      <c r="D11" s="57"/>
      <c r="E11" s="57"/>
      <c r="F11" s="59">
        <v>0</v>
      </c>
      <c r="G11" s="48"/>
      <c r="H11" s="48"/>
      <c r="I11" s="48"/>
      <c r="J11" s="48"/>
      <c r="K11" s="48"/>
      <c r="L11" s="48"/>
      <c r="M11" s="48" t="s">
        <v>0</v>
      </c>
      <c r="N11" s="48"/>
      <c r="O11" s="48"/>
      <c r="P11" s="48"/>
    </row>
    <row customHeight="1" ht="15">
      <c r="A12" s="63" t="s">
        <v>14</v>
      </c>
      <c r="B12" s="64" t="s">
        <v>15</v>
      </c>
      <c r="C12" s="57"/>
      <c r="D12" s="57"/>
      <c r="E12" s="57"/>
      <c r="F12" s="59">
        <v>0</v>
      </c>
      <c r="G12" s="48"/>
      <c r="H12" s="48"/>
      <c r="I12" s="48"/>
      <c r="J12" s="48"/>
      <c r="K12" s="48"/>
      <c r="L12" s="48"/>
      <c r="M12" s="48" t="s">
        <v>0</v>
      </c>
      <c r="N12" s="48"/>
      <c r="O12" s="48"/>
      <c r="P12" s="48"/>
    </row>
    <row customHeight="1" ht="15">
      <c r="A13" s="65" t="s">
        <v>16</v>
      </c>
      <c r="B13" s="65" t="s">
        <v>17</v>
      </c>
      <c r="C13" s="66">
        <v>0</v>
      </c>
      <c r="D13" s="67" t="s">
        <v>18</v>
      </c>
      <c r="E13" s="68">
        <v>0</v>
      </c>
      <c r="F13" s="69">
        <f t="shared" si="0" ref="F13:F43">ROUND(C13*E13,2)</f>
        <v>0</v>
      </c>
      <c r="G13" s="70">
        <v>0.2</v>
      </c>
      <c r="H13" s="71">
        <f t="shared" si="1" ref="H13:H43">ROUND(C13*E13,2)*(G13)</f>
        <v>0</v>
      </c>
      <c r="I13" s="48"/>
      <c r="J13" s="48"/>
      <c r="K13" s="48"/>
      <c r="L13" s="48"/>
      <c r="M13" s="48" t="s">
        <v>0</v>
      </c>
      <c r="N13" s="48"/>
      <c r="O13" s="48"/>
      <c r="P13" s="48"/>
    </row>
    <row customHeight="1" ht="15">
      <c r="A14" s="57"/>
      <c r="B14" s="72" t="s">
        <v>19</v>
      </c>
      <c r="C14" s="57"/>
      <c r="D14" s="57"/>
      <c r="E14" s="57"/>
      <c r="F14" s="73"/>
      <c r="G14" s="48"/>
      <c r="H14" s="48"/>
      <c r="I14" s="48"/>
      <c r="J14" s="48"/>
      <c r="K14" s="48"/>
      <c r="L14" s="48"/>
      <c r="M14" s="48" t="s">
        <v>0</v>
      </c>
      <c r="N14" s="48"/>
      <c r="O14" s="48"/>
      <c r="P14" s="48"/>
    </row>
    <row customHeight="1" ht="29.25">
      <c r="A15" s="57"/>
      <c r="B15" s="74" t="s">
        <v>20</v>
      </c>
      <c r="C15" s="57"/>
      <c r="D15" s="57"/>
      <c r="E15" s="57"/>
      <c r="F15" s="73"/>
      <c r="G15" s="48"/>
      <c r="H15" s="48"/>
      <c r="I15" s="48"/>
      <c r="J15" s="48"/>
      <c r="K15" s="48"/>
      <c r="L15" s="48"/>
      <c r="M15" s="48" t="s">
        <v>0</v>
      </c>
      <c r="N15" s="48"/>
      <c r="O15" s="48"/>
      <c r="P15" s="48"/>
    </row>
    <row customHeight="1" ht="15">
      <c r="A16" s="65" t="s">
        <v>21</v>
      </c>
      <c r="B16" s="65" t="s">
        <v>22</v>
      </c>
      <c r="C16" s="66">
        <v>0</v>
      </c>
      <c r="D16" s="67" t="s">
        <v>18</v>
      </c>
      <c r="E16" s="68">
        <v>0</v>
      </c>
      <c r="F16" s="69">
        <f t="shared" si="0"/>
        <v>0</v>
      </c>
      <c r="G16" s="70">
        <v>0.2</v>
      </c>
      <c r="H16" s="71">
        <f t="shared" si="1"/>
        <v>0</v>
      </c>
      <c r="I16" s="48"/>
      <c r="J16" s="48"/>
      <c r="K16" s="48"/>
      <c r="L16" s="48"/>
      <c r="M16" s="48" t="s">
        <v>0</v>
      </c>
      <c r="N16" s="48"/>
      <c r="O16" s="48"/>
      <c r="P16" s="48"/>
    </row>
    <row customHeight="1" ht="15">
      <c r="A17" s="57"/>
      <c r="B17" s="72" t="s">
        <v>19</v>
      </c>
      <c r="C17" s="57"/>
      <c r="D17" s="57"/>
      <c r="E17" s="57"/>
      <c r="F17" s="73"/>
      <c r="G17" s="48"/>
      <c r="H17" s="48"/>
      <c r="I17" s="48"/>
      <c r="J17" s="48"/>
      <c r="K17" s="48"/>
      <c r="L17" s="48"/>
      <c r="M17" s="48" t="s">
        <v>0</v>
      </c>
      <c r="N17" s="48"/>
      <c r="O17" s="48"/>
      <c r="P17" s="48"/>
    </row>
    <row customHeight="1" ht="29.25">
      <c r="A18" s="57"/>
      <c r="B18" s="74" t="s">
        <v>23</v>
      </c>
      <c r="C18" s="57"/>
      <c r="D18" s="57"/>
      <c r="E18" s="57"/>
      <c r="F18" s="73"/>
      <c r="G18" s="48"/>
      <c r="H18" s="48"/>
      <c r="I18" s="48"/>
      <c r="J18" s="48"/>
      <c r="K18" s="48"/>
      <c r="L18" s="48"/>
      <c r="M18" s="48" t="s">
        <v>0</v>
      </c>
      <c r="N18" s="48"/>
      <c r="O18" s="48"/>
      <c r="P18" s="48"/>
    </row>
    <row customHeight="1" ht="15">
      <c r="A19" s="65" t="s">
        <v>24</v>
      </c>
      <c r="B19" s="65" t="s">
        <v>25</v>
      </c>
      <c r="C19" s="66">
        <v>0</v>
      </c>
      <c r="D19" s="67" t="s">
        <v>18</v>
      </c>
      <c r="E19" s="68">
        <v>0</v>
      </c>
      <c r="F19" s="69">
        <f t="shared" si="0"/>
        <v>0</v>
      </c>
      <c r="G19" s="70">
        <v>0.2</v>
      </c>
      <c r="H19" s="71">
        <f t="shared" si="1"/>
        <v>0</v>
      </c>
      <c r="I19" s="48"/>
      <c r="J19" s="48"/>
      <c r="K19" s="48"/>
      <c r="L19" s="48"/>
      <c r="M19" s="48" t="s">
        <v>0</v>
      </c>
      <c r="N19" s="48"/>
      <c r="O19" s="48"/>
      <c r="P19" s="48"/>
    </row>
    <row customHeight="1" ht="15">
      <c r="A20" s="57"/>
      <c r="B20" s="72" t="s">
        <v>19</v>
      </c>
      <c r="C20" s="57"/>
      <c r="D20" s="57"/>
      <c r="E20" s="57"/>
      <c r="F20" s="73"/>
      <c r="G20" s="48"/>
      <c r="H20" s="48"/>
      <c r="I20" s="48"/>
      <c r="J20" s="48"/>
      <c r="K20" s="48"/>
      <c r="L20" s="48"/>
      <c r="M20" s="48" t="s">
        <v>0</v>
      </c>
      <c r="N20" s="48"/>
      <c r="O20" s="48"/>
      <c r="P20" s="48"/>
    </row>
    <row customHeight="1" ht="29.25">
      <c r="A21" s="57"/>
      <c r="B21" s="74" t="s">
        <v>26</v>
      </c>
      <c r="C21" s="57"/>
      <c r="D21" s="57"/>
      <c r="E21" s="57"/>
      <c r="F21" s="73"/>
      <c r="G21" s="48"/>
      <c r="H21" s="48"/>
      <c r="I21" s="48"/>
      <c r="J21" s="48"/>
      <c r="K21" s="48"/>
      <c r="L21" s="48"/>
      <c r="M21" s="48" t="s">
        <v>0</v>
      </c>
      <c r="N21" s="48"/>
      <c r="O21" s="48"/>
      <c r="P21" s="48"/>
    </row>
    <row customHeight="1" ht="15">
      <c r="A22" s="63" t="s">
        <v>27</v>
      </c>
      <c r="B22" s="64" t="s">
        <v>28</v>
      </c>
      <c r="C22" s="57"/>
      <c r="D22" s="57"/>
      <c r="E22" s="57"/>
      <c r="F22" s="59">
        <v>0</v>
      </c>
      <c r="G22" s="48"/>
      <c r="H22" s="48"/>
      <c r="I22" s="48"/>
      <c r="J22" s="48"/>
      <c r="K22" s="48"/>
      <c r="L22" s="48"/>
      <c r="M22" s="48" t="s">
        <v>0</v>
      </c>
      <c r="N22" s="48"/>
      <c r="O22" s="48"/>
      <c r="P22" s="48"/>
    </row>
    <row customHeight="1" ht="15">
      <c r="A23" s="65" t="s">
        <v>29</v>
      </c>
      <c r="B23" s="65" t="s">
        <v>30</v>
      </c>
      <c r="C23" s="75">
        <v>0</v>
      </c>
      <c r="D23" s="67" t="s">
        <v>31</v>
      </c>
      <c r="E23" s="68">
        <v>0</v>
      </c>
      <c r="F23" s="69">
        <f t="shared" si="0"/>
        <v>0</v>
      </c>
      <c r="G23" s="70">
        <v>0.2</v>
      </c>
      <c r="H23" s="71">
        <f t="shared" si="1"/>
        <v>0</v>
      </c>
      <c r="I23" s="48"/>
      <c r="J23" s="48"/>
      <c r="K23" s="48"/>
      <c r="L23" s="48"/>
      <c r="M23" s="48" t="s">
        <v>0</v>
      </c>
      <c r="N23" s="48"/>
      <c r="O23" s="48"/>
      <c r="P23" s="48"/>
    </row>
    <row customHeight="1" ht="15">
      <c r="A24" s="57"/>
      <c r="B24" s="72" t="s">
        <v>19</v>
      </c>
      <c r="C24" s="57"/>
      <c r="D24" s="57"/>
      <c r="E24" s="57"/>
      <c r="F24" s="73"/>
      <c r="G24" s="48"/>
      <c r="H24" s="48"/>
      <c r="I24" s="48"/>
      <c r="J24" s="48"/>
      <c r="K24" s="48"/>
      <c r="L24" s="48"/>
      <c r="M24" s="48" t="s">
        <v>0</v>
      </c>
      <c r="N24" s="48"/>
      <c r="O24" s="48"/>
      <c r="P24" s="48"/>
    </row>
    <row customHeight="1" ht="20.25">
      <c r="A25" s="57"/>
      <c r="B25" s="74" t="s">
        <v>32</v>
      </c>
      <c r="C25" s="57"/>
      <c r="D25" s="57"/>
      <c r="E25" s="57"/>
      <c r="F25" s="73"/>
      <c r="G25" s="48"/>
      <c r="H25" s="48"/>
      <c r="I25" s="48"/>
      <c r="J25" s="48"/>
      <c r="K25" s="48"/>
      <c r="L25" s="48"/>
      <c r="M25" s="48" t="s">
        <v>0</v>
      </c>
      <c r="N25" s="48"/>
      <c r="O25" s="48"/>
      <c r="P25" s="48"/>
    </row>
    <row customHeight="1" ht="15">
      <c r="A26" s="65" t="s">
        <v>33</v>
      </c>
      <c r="B26" s="65" t="s">
        <v>34</v>
      </c>
      <c r="C26" s="75">
        <v>0</v>
      </c>
      <c r="D26" s="67" t="s">
        <v>31</v>
      </c>
      <c r="E26" s="68">
        <v>0</v>
      </c>
      <c r="F26" s="69">
        <f t="shared" si="0"/>
        <v>0</v>
      </c>
      <c r="G26" s="70">
        <v>0.2</v>
      </c>
      <c r="H26" s="71">
        <f t="shared" si="1"/>
        <v>0</v>
      </c>
      <c r="I26" s="48"/>
      <c r="J26" s="48"/>
      <c r="K26" s="48"/>
      <c r="L26" s="48"/>
      <c r="M26" s="48" t="s">
        <v>0</v>
      </c>
      <c r="N26" s="48"/>
      <c r="O26" s="48"/>
      <c r="P26" s="48"/>
    </row>
    <row customHeight="1" ht="15">
      <c r="A27" s="57"/>
      <c r="B27" s="72" t="s">
        <v>19</v>
      </c>
      <c r="C27" s="57"/>
      <c r="D27" s="57"/>
      <c r="E27" s="57"/>
      <c r="F27" s="73"/>
      <c r="G27" s="48"/>
      <c r="H27" s="48"/>
      <c r="I27" s="48"/>
      <c r="J27" s="48"/>
      <c r="K27" s="48"/>
      <c r="L27" s="48"/>
      <c r="M27" s="48" t="s">
        <v>0</v>
      </c>
      <c r="N27" s="48"/>
      <c r="O27" s="48"/>
      <c r="P27" s="48"/>
    </row>
    <row customHeight="1" ht="29.25">
      <c r="A28" s="57"/>
      <c r="B28" s="74" t="s">
        <v>35</v>
      </c>
      <c r="C28" s="57"/>
      <c r="D28" s="57"/>
      <c r="E28" s="57"/>
      <c r="F28" s="73"/>
      <c r="G28" s="48"/>
      <c r="H28" s="48"/>
      <c r="I28" s="48"/>
      <c r="J28" s="48"/>
      <c r="K28" s="48"/>
      <c r="L28" s="48"/>
      <c r="M28" s="48" t="s">
        <v>0</v>
      </c>
      <c r="N28" s="48"/>
      <c r="O28" s="48"/>
      <c r="P28" s="48"/>
    </row>
    <row customHeight="1" ht="15">
      <c r="A29" s="63" t="s">
        <v>36</v>
      </c>
      <c r="B29" s="64" t="s">
        <v>37</v>
      </c>
      <c r="C29" s="57"/>
      <c r="D29" s="57"/>
      <c r="E29" s="57"/>
      <c r="F29" s="59">
        <v>0</v>
      </c>
      <c r="G29" s="48"/>
      <c r="H29" s="48"/>
      <c r="I29" s="48"/>
      <c r="J29" s="48"/>
      <c r="K29" s="48"/>
      <c r="L29" s="48"/>
      <c r="M29" s="48" t="s">
        <v>0</v>
      </c>
      <c r="N29" s="48"/>
      <c r="O29" s="48"/>
      <c r="P29" s="48"/>
    </row>
    <row customHeight="1" ht="15">
      <c r="A30" s="65" t="s">
        <v>38</v>
      </c>
      <c r="B30" s="65" t="s">
        <v>39</v>
      </c>
      <c r="C30" s="75">
        <v>0</v>
      </c>
      <c r="D30" s="67" t="s">
        <v>31</v>
      </c>
      <c r="E30" s="68">
        <v>0</v>
      </c>
      <c r="F30" s="69">
        <f t="shared" si="0"/>
        <v>0</v>
      </c>
      <c r="G30" s="70">
        <v>0.2</v>
      </c>
      <c r="H30" s="71">
        <f t="shared" si="1"/>
        <v>0</v>
      </c>
      <c r="I30" s="48"/>
      <c r="J30" s="48"/>
      <c r="K30" s="48"/>
      <c r="L30" s="48"/>
      <c r="M30" s="48" t="s">
        <v>0</v>
      </c>
      <c r="N30" s="48"/>
      <c r="O30" s="48"/>
      <c r="P30" s="48"/>
    </row>
    <row customHeight="1" ht="15">
      <c r="A31" s="57"/>
      <c r="B31" s="72" t="s">
        <v>19</v>
      </c>
      <c r="C31" s="57"/>
      <c r="D31" s="57"/>
      <c r="E31" s="57"/>
      <c r="F31" s="73"/>
      <c r="G31" s="48"/>
      <c r="H31" s="48"/>
      <c r="I31" s="48"/>
      <c r="J31" s="48"/>
      <c r="K31" s="48"/>
      <c r="L31" s="48"/>
      <c r="M31" s="48" t="s">
        <v>0</v>
      </c>
      <c r="N31" s="48"/>
      <c r="O31" s="48"/>
      <c r="P31" s="48"/>
    </row>
    <row customHeight="1" ht="29.25">
      <c r="A32" s="57"/>
      <c r="B32" s="74" t="s">
        <v>40</v>
      </c>
      <c r="C32" s="57"/>
      <c r="D32" s="57"/>
      <c r="E32" s="57"/>
      <c r="F32" s="73"/>
      <c r="G32" s="48"/>
      <c r="H32" s="48"/>
      <c r="I32" s="48"/>
      <c r="J32" s="48"/>
      <c r="K32" s="48"/>
      <c r="L32" s="48"/>
      <c r="M32" s="48" t="s">
        <v>0</v>
      </c>
      <c r="N32" s="48"/>
      <c r="O32" s="48"/>
      <c r="P32" s="48"/>
    </row>
    <row customHeight="1" ht="15">
      <c r="A33" s="63" t="s">
        <v>41</v>
      </c>
      <c r="B33" s="64" t="s">
        <v>42</v>
      </c>
      <c r="C33" s="57"/>
      <c r="D33" s="57"/>
      <c r="E33" s="57"/>
      <c r="F33" s="59">
        <v>0</v>
      </c>
      <c r="G33" s="48"/>
      <c r="H33" s="48"/>
      <c r="I33" s="48"/>
      <c r="J33" s="48"/>
      <c r="K33" s="48"/>
      <c r="L33" s="48"/>
      <c r="M33" s="48" t="s">
        <v>0</v>
      </c>
      <c r="N33" s="48"/>
      <c r="O33" s="48"/>
      <c r="P33" s="48"/>
    </row>
    <row customHeight="1" ht="15">
      <c r="A34" s="65" t="s">
        <v>43</v>
      </c>
      <c r="B34" s="65" t="s">
        <v>44</v>
      </c>
      <c r="C34" s="66">
        <v>0</v>
      </c>
      <c r="D34" s="67" t="s">
        <v>18</v>
      </c>
      <c r="E34" s="68">
        <v>0</v>
      </c>
      <c r="F34" s="69">
        <f t="shared" si="0"/>
        <v>0</v>
      </c>
      <c r="G34" s="70">
        <v>0.2</v>
      </c>
      <c r="H34" s="71">
        <f t="shared" si="1"/>
        <v>0</v>
      </c>
      <c r="I34" s="48"/>
      <c r="J34" s="48"/>
      <c r="K34" s="48"/>
      <c r="L34" s="48"/>
      <c r="M34" s="48" t="s">
        <v>0</v>
      </c>
      <c r="N34" s="48"/>
      <c r="O34" s="48"/>
      <c r="P34" s="48"/>
    </row>
    <row customHeight="1" ht="15">
      <c r="A35" s="57"/>
      <c r="B35" s="72" t="s">
        <v>19</v>
      </c>
      <c r="C35" s="57"/>
      <c r="D35" s="57"/>
      <c r="E35" s="57"/>
      <c r="F35" s="73"/>
      <c r="G35" s="48"/>
      <c r="H35" s="48"/>
      <c r="I35" s="48"/>
      <c r="J35" s="48"/>
      <c r="K35" s="48"/>
      <c r="L35" s="48"/>
      <c r="M35" s="48" t="s">
        <v>0</v>
      </c>
      <c r="N35" s="48"/>
      <c r="O35" s="48"/>
      <c r="P35" s="48"/>
    </row>
    <row customHeight="1" ht="20.25">
      <c r="A36" s="57"/>
      <c r="B36" s="74" t="s">
        <v>45</v>
      </c>
      <c r="C36" s="57"/>
      <c r="D36" s="57"/>
      <c r="E36" s="57"/>
      <c r="F36" s="73"/>
      <c r="G36" s="48"/>
      <c r="H36" s="48"/>
      <c r="I36" s="48"/>
      <c r="J36" s="48"/>
      <c r="K36" s="48"/>
      <c r="L36" s="48"/>
      <c r="M36" s="48" t="s">
        <v>0</v>
      </c>
      <c r="N36" s="48"/>
      <c r="O36" s="48"/>
      <c r="P36" s="48"/>
    </row>
    <row customHeight="1" ht="15">
      <c r="A37" s="65" t="s">
        <v>46</v>
      </c>
      <c r="B37" s="65" t="s">
        <v>47</v>
      </c>
      <c r="C37" s="66">
        <v>0</v>
      </c>
      <c r="D37" s="67" t="s">
        <v>18</v>
      </c>
      <c r="E37" s="68">
        <v>0</v>
      </c>
      <c r="F37" s="69">
        <f t="shared" si="0"/>
        <v>0</v>
      </c>
      <c r="G37" s="70">
        <v>0.2</v>
      </c>
      <c r="H37" s="71">
        <f t="shared" si="1"/>
        <v>0</v>
      </c>
      <c r="I37" s="48"/>
      <c r="J37" s="48"/>
      <c r="K37" s="48"/>
      <c r="L37" s="48"/>
      <c r="M37" s="48" t="s">
        <v>0</v>
      </c>
      <c r="N37" s="48"/>
      <c r="O37" s="48"/>
      <c r="P37" s="48"/>
    </row>
    <row customHeight="1" ht="15">
      <c r="A38" s="57"/>
      <c r="B38" s="72" t="s">
        <v>19</v>
      </c>
      <c r="C38" s="57"/>
      <c r="D38" s="57"/>
      <c r="E38" s="57"/>
      <c r="F38" s="73"/>
      <c r="G38" s="48"/>
      <c r="H38" s="48"/>
      <c r="I38" s="48"/>
      <c r="J38" s="48"/>
      <c r="K38" s="48"/>
      <c r="L38" s="48"/>
      <c r="M38" s="48" t="s">
        <v>0</v>
      </c>
      <c r="N38" s="48"/>
      <c r="O38" s="48"/>
      <c r="P38" s="48"/>
    </row>
    <row customHeight="1" ht="15">
      <c r="A39" s="57"/>
      <c r="B39" s="74" t="s">
        <v>48</v>
      </c>
      <c r="C39" s="57"/>
      <c r="D39" s="57"/>
      <c r="E39" s="57"/>
      <c r="F39" s="73"/>
      <c r="G39" s="48"/>
      <c r="H39" s="48"/>
      <c r="I39" s="48"/>
      <c r="J39" s="48"/>
      <c r="K39" s="48"/>
      <c r="L39" s="48"/>
      <c r="M39" s="48" t="s">
        <v>0</v>
      </c>
      <c r="N39" s="48"/>
      <c r="O39" s="48"/>
      <c r="P39" s="48"/>
    </row>
    <row customHeight="1" ht="15">
      <c r="A40" s="65" t="s">
        <v>49</v>
      </c>
      <c r="B40" s="65" t="s">
        <v>50</v>
      </c>
      <c r="C40" s="66">
        <v>0</v>
      </c>
      <c r="D40" s="67" t="s">
        <v>51</v>
      </c>
      <c r="E40" s="68">
        <v>0</v>
      </c>
      <c r="F40" s="69">
        <f t="shared" si="0"/>
        <v>0</v>
      </c>
      <c r="G40" s="70">
        <v>0.2</v>
      </c>
      <c r="H40" s="71">
        <f t="shared" si="1"/>
        <v>0</v>
      </c>
      <c r="I40" s="48"/>
      <c r="J40" s="48"/>
      <c r="K40" s="48"/>
      <c r="L40" s="48"/>
      <c r="M40" s="48" t="s">
        <v>0</v>
      </c>
      <c r="N40" s="48"/>
      <c r="O40" s="48"/>
      <c r="P40" s="48"/>
    </row>
    <row customHeight="1" ht="15">
      <c r="A41" s="57"/>
      <c r="B41" s="72" t="s">
        <v>19</v>
      </c>
      <c r="C41" s="57"/>
      <c r="D41" s="57"/>
      <c r="E41" s="57"/>
      <c r="F41" s="73"/>
      <c r="G41" s="48"/>
      <c r="H41" s="48"/>
      <c r="I41" s="48"/>
      <c r="J41" s="48"/>
      <c r="K41" s="48"/>
      <c r="L41" s="48"/>
      <c r="M41" s="48" t="s">
        <v>0</v>
      </c>
      <c r="N41" s="48"/>
      <c r="O41" s="48"/>
      <c r="P41" s="48"/>
    </row>
    <row customHeight="1" ht="15">
      <c r="A42" s="57"/>
      <c r="B42" s="74" t="s">
        <v>52</v>
      </c>
      <c r="C42" s="57"/>
      <c r="D42" s="57"/>
      <c r="E42" s="57"/>
      <c r="F42" s="73"/>
      <c r="G42" s="48"/>
      <c r="H42" s="48"/>
      <c r="I42" s="48"/>
      <c r="J42" s="48"/>
      <c r="K42" s="48"/>
      <c r="L42" s="48"/>
      <c r="M42" s="48" t="s">
        <v>0</v>
      </c>
      <c r="N42" s="48"/>
      <c r="O42" s="48"/>
      <c r="P42" s="48"/>
    </row>
    <row customHeight="1" ht="15">
      <c r="A43" s="65" t="s">
        <v>53</v>
      </c>
      <c r="B43" s="65" t="s">
        <v>54</v>
      </c>
      <c r="C43" s="66">
        <v>0</v>
      </c>
      <c r="D43" s="67" t="s">
        <v>18</v>
      </c>
      <c r="E43" s="68">
        <v>0</v>
      </c>
      <c r="F43" s="69">
        <f t="shared" si="0"/>
        <v>0</v>
      </c>
      <c r="G43" s="70">
        <v>0.2</v>
      </c>
      <c r="H43" s="71">
        <f t="shared" si="1"/>
        <v>0</v>
      </c>
      <c r="I43" s="48"/>
      <c r="J43" s="48"/>
      <c r="K43" s="48"/>
      <c r="L43" s="48"/>
      <c r="M43" s="48" t="s">
        <v>0</v>
      </c>
      <c r="N43" s="48"/>
      <c r="O43" s="48"/>
      <c r="P43" s="48"/>
    </row>
    <row customHeight="1" ht="15">
      <c r="A44" s="57"/>
      <c r="B44" s="72" t="s">
        <v>19</v>
      </c>
      <c r="C44" s="57"/>
      <c r="D44" s="57"/>
      <c r="E44" s="57"/>
      <c r="F44" s="73"/>
      <c r="G44" s="48"/>
      <c r="H44" s="48"/>
      <c r="I44" s="48"/>
      <c r="J44" s="48"/>
      <c r="K44" s="48"/>
      <c r="L44" s="48"/>
      <c r="M44" s="48" t="s">
        <v>0</v>
      </c>
      <c r="N44" s="48"/>
      <c r="O44" s="48"/>
      <c r="P44" s="48"/>
    </row>
    <row customHeight="1" ht="15">
      <c r="A45" s="76"/>
      <c r="B45" s="77" t="s">
        <v>55</v>
      </c>
      <c r="C45" s="76"/>
      <c r="D45" s="76"/>
      <c r="E45" s="76"/>
      <c r="F45" s="78"/>
      <c r="G45" s="48"/>
      <c r="H45" s="48"/>
      <c r="I45" s="48"/>
      <c r="J45" s="48"/>
      <c r="K45" s="48"/>
      <c r="L45" s="48"/>
      <c r="M45" s="48" t="s">
        <v>0</v>
      </c>
      <c r="N45" s="48"/>
      <c r="O45" s="48"/>
      <c r="P45" s="48"/>
    </row>
    <row customHeight="1" ht="1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 t="s">
        <v>0</v>
      </c>
      <c r="N46" s="48"/>
      <c r="O46" s="48"/>
      <c r="P46" s="48"/>
    </row>
    <row customHeight="1" ht="18.75">
      <c r="A47" s="48"/>
      <c r="B47" s="79" t="s">
        <v>56</v>
      </c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 t="s">
        <v>0</v>
      </c>
      <c r="N47" s="48"/>
      <c r="O47" s="48"/>
      <c r="P47" s="48"/>
    </row>
    <row customHeight="1" ht="15">
      <c r="A48" s="80"/>
      <c r="B48" s="81" t="s">
        <v>57</v>
      </c>
      <c r="C48" s="82"/>
      <c r="D48" s="82"/>
      <c r="E48" s="82"/>
      <c r="F48" s="83">
        <f>F10</f>
        <v>0</v>
      </c>
      <c r="G48" s="48"/>
      <c r="H48" s="48"/>
      <c r="I48" s="48"/>
      <c r="J48" s="48"/>
      <c r="K48" s="48"/>
      <c r="L48" s="48"/>
      <c r="M48" s="48" t="s">
        <v>0</v>
      </c>
      <c r="N48" s="48"/>
      <c r="O48" s="48"/>
      <c r="P48" s="48"/>
    </row>
    <row customHeight="1" ht="15">
      <c r="A49" s="76"/>
      <c r="B49" s="84" t="s">
        <v>58</v>
      </c>
      <c r="C49" s="85"/>
      <c r="D49" s="85"/>
      <c r="E49" s="85"/>
      <c r="F49" s="86">
        <f>ROUND(H10+I10+J10+K10+L10,2)</f>
        <v>0</v>
      </c>
      <c r="G49" s="48"/>
      <c r="H49" s="48"/>
      <c r="I49" s="48"/>
      <c r="J49" s="48"/>
      <c r="K49" s="48"/>
      <c r="L49" s="48"/>
      <c r="M49" s="48" t="s">
        <v>0</v>
      </c>
      <c r="N49" s="48"/>
      <c r="O49" s="48"/>
      <c r="P49" s="48"/>
    </row>
    <row customHeight="1" ht="15">
      <c r="A50" s="76"/>
      <c r="B50" s="84" t="s">
        <v>59</v>
      </c>
      <c r="C50" s="85"/>
      <c r="D50" s="85"/>
      <c r="E50" s="85"/>
      <c r="F50" s="87">
        <f>F48+F49</f>
        <v>0</v>
      </c>
      <c r="G50" s="48"/>
      <c r="H50" s="48"/>
      <c r="I50" s="48"/>
      <c r="J50" s="48"/>
      <c r="K50" s="48"/>
      <c r="L50" s="48"/>
      <c r="M50" s="48" t="s">
        <v>0</v>
      </c>
      <c r="N50" s="48"/>
      <c r="O50" s="48"/>
      <c r="P50" s="48"/>
    </row>
    <row customHeight="1" ht="15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 t="s">
        <v>0</v>
      </c>
      <c r="N51" s="48"/>
      <c r="O51" s="48"/>
      <c r="P51" s="48"/>
    </row>
    <row customHeight="1" ht="15">
      <c r="A52" s="48" t="s">
        <v>0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 t="s">
        <v>0</v>
      </c>
      <c r="N52" s="48"/>
      <c r="O52" s="48"/>
      <c r="P52" s="48"/>
    </row>
  </sheetData>
  <sheetProtection/>
  <pageMargins left="0.19" right="0.19" top="0.19" bottom="0.19" header="0.00" footer="0.00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